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5 RFI's/CEP/CEP 4th/"/>
    </mc:Choice>
  </mc:AlternateContent>
  <xr:revisionPtr revIDLastSave="7" documentId="8_{A16ACE9B-55C2-4818-BC8F-715CD8DF3195}" xr6:coauthVersionLast="47" xr6:coauthVersionMax="47" xr10:uidLastSave="{3B8151FE-CF58-4D96-86DF-5CCA7AB9052E}"/>
  <bookViews>
    <workbookView xWindow="-108" yWindow="-108" windowWidth="23256" windowHeight="12576" xr2:uid="{DA90EC6E-EA97-4FDA-B24B-974EC8F06DE4}"/>
  </bookViews>
  <sheets>
    <sheet name="Attachment 3" sheetId="1" r:id="rId1"/>
  </sheets>
  <definedNames>
    <definedName name="\A">#REF!</definedName>
    <definedName name="\B">#REF!</definedName>
    <definedName name="\C">#REF!</definedName>
    <definedName name="\M">#REF!</definedName>
    <definedName name="\P">#REF!</definedName>
    <definedName name="\Q">#REF!</definedName>
    <definedName name="\X">#REF!</definedName>
    <definedName name="______________________________________________________je6191">#REF!</definedName>
    <definedName name="______________________________________________________je6221">#REF!</definedName>
    <definedName name="______________________________________________________JE6222">#REF!</definedName>
    <definedName name="______________________________________________________je6223">#REF!</definedName>
    <definedName name="_____________________________________________________je6101">#REF!</definedName>
    <definedName name="_____________________________________________________je6168">#REF!</definedName>
    <definedName name="_____________________________________________________je6191">#REF!</definedName>
    <definedName name="_____________________________________________________je6221">#REF!</definedName>
    <definedName name="_____________________________________________________JE6222">#REF!</definedName>
    <definedName name="_____________________________________________________je6223">#REF!</definedName>
    <definedName name="_____________________________________________________je6710">#REF!</definedName>
    <definedName name="____________________________________________________je6101">#REF!</definedName>
    <definedName name="____________________________________________________je6168">#REF!</definedName>
    <definedName name="____________________________________________________je6191">#REF!</definedName>
    <definedName name="____________________________________________________je6221">#REF!</definedName>
    <definedName name="____________________________________________________JE6222">#REF!</definedName>
    <definedName name="____________________________________________________je6223">#REF!</definedName>
    <definedName name="____________________________________________________je6710">#REF!</definedName>
    <definedName name="___________________________________________________je6101">#REF!</definedName>
    <definedName name="___________________________________________________je6168">#REF!</definedName>
    <definedName name="___________________________________________________je6191">#REF!</definedName>
    <definedName name="___________________________________________________je6221">#REF!</definedName>
    <definedName name="___________________________________________________JE6222">#REF!</definedName>
    <definedName name="___________________________________________________je6223">#REF!</definedName>
    <definedName name="___________________________________________________je6710">#REF!</definedName>
    <definedName name="__________________________________________________je6101">#REF!</definedName>
    <definedName name="__________________________________________________je6168">#REF!</definedName>
    <definedName name="__________________________________________________je6191">#REF!</definedName>
    <definedName name="__________________________________________________je6221">#REF!</definedName>
    <definedName name="__________________________________________________JE6222">#REF!</definedName>
    <definedName name="__________________________________________________je6223">#REF!</definedName>
    <definedName name="__________________________________________________je6710">#REF!</definedName>
    <definedName name="_________________________________________________je6101">#REF!</definedName>
    <definedName name="_________________________________________________je6168">#REF!</definedName>
    <definedName name="_________________________________________________je6191">#REF!</definedName>
    <definedName name="_________________________________________________je6221">#REF!</definedName>
    <definedName name="_________________________________________________JE6222">#REF!</definedName>
    <definedName name="_________________________________________________je6223">#REF!</definedName>
    <definedName name="_________________________________________________je6710">#REF!</definedName>
    <definedName name="________________________________________________je6101">#REF!</definedName>
    <definedName name="________________________________________________je6168">#REF!</definedName>
    <definedName name="________________________________________________je6191">#REF!</definedName>
    <definedName name="________________________________________________je6221">#REF!</definedName>
    <definedName name="________________________________________________JE6222">#REF!</definedName>
    <definedName name="________________________________________________je6223">#REF!</definedName>
    <definedName name="________________________________________________je6710">#REF!</definedName>
    <definedName name="_______________________________________________je6101">#REF!</definedName>
    <definedName name="_______________________________________________je6168">#REF!</definedName>
    <definedName name="_______________________________________________je6191">#REF!</definedName>
    <definedName name="_______________________________________________je6221">#REF!</definedName>
    <definedName name="_______________________________________________JE6222">#REF!</definedName>
    <definedName name="_______________________________________________je6223">#REF!</definedName>
    <definedName name="_______________________________________________je6710">#REF!</definedName>
    <definedName name="______________________________________________je6101">#REF!</definedName>
    <definedName name="______________________________________________je6168">#REF!</definedName>
    <definedName name="______________________________________________je6191">#REF!</definedName>
    <definedName name="______________________________________________je6221">#REF!</definedName>
    <definedName name="______________________________________________JE6222">#REF!</definedName>
    <definedName name="______________________________________________je6223">#REF!</definedName>
    <definedName name="______________________________________________je6710">#REF!</definedName>
    <definedName name="_____________________________________________je6101">#REF!</definedName>
    <definedName name="_____________________________________________je6168">#REF!</definedName>
    <definedName name="_____________________________________________je6191">#REF!</definedName>
    <definedName name="_____________________________________________je6221">#REF!</definedName>
    <definedName name="_____________________________________________JE6222">#REF!</definedName>
    <definedName name="_____________________________________________je6223">#REF!</definedName>
    <definedName name="_____________________________________________je6710">#REF!</definedName>
    <definedName name="____________________________________________je6101">#REF!</definedName>
    <definedName name="____________________________________________je6168">#REF!</definedName>
    <definedName name="____________________________________________je6191">#REF!</definedName>
    <definedName name="____________________________________________je6221">#REF!</definedName>
    <definedName name="____________________________________________JE6222">#REF!</definedName>
    <definedName name="____________________________________________je6223">#REF!</definedName>
    <definedName name="____________________________________________je6710">#REF!</definedName>
    <definedName name="___________________________________________je6101">#REF!</definedName>
    <definedName name="___________________________________________je6168">#REF!</definedName>
    <definedName name="___________________________________________je6191">#REF!</definedName>
    <definedName name="___________________________________________je6221">#REF!</definedName>
    <definedName name="___________________________________________JE6222">#REF!</definedName>
    <definedName name="___________________________________________je6223">#REF!</definedName>
    <definedName name="___________________________________________je6710">#REF!</definedName>
    <definedName name="__________________________________________je6101">#REF!</definedName>
    <definedName name="__________________________________________je6168">#REF!</definedName>
    <definedName name="__________________________________________je6191">#REF!</definedName>
    <definedName name="__________________________________________je6221">#REF!</definedName>
    <definedName name="__________________________________________JE6222">#REF!</definedName>
    <definedName name="__________________________________________je6223">#REF!</definedName>
    <definedName name="__________________________________________je6710">#REF!</definedName>
    <definedName name="_________________________________________je6101">#REF!</definedName>
    <definedName name="_________________________________________je6168">#REF!</definedName>
    <definedName name="_________________________________________je6191">#REF!</definedName>
    <definedName name="_________________________________________je6221">#REF!</definedName>
    <definedName name="_________________________________________JE6222">#REF!</definedName>
    <definedName name="_________________________________________je6223">#REF!</definedName>
    <definedName name="_________________________________________je6710">#REF!</definedName>
    <definedName name="________________________________________je6101">#REF!</definedName>
    <definedName name="________________________________________je6168">#REF!</definedName>
    <definedName name="________________________________________je6191">#REF!</definedName>
    <definedName name="________________________________________je6221">#REF!</definedName>
    <definedName name="________________________________________JE6222">#REF!</definedName>
    <definedName name="________________________________________je6223">#REF!</definedName>
    <definedName name="________________________________________je6710">#REF!</definedName>
    <definedName name="_______________________________________je6101">#REF!</definedName>
    <definedName name="_______________________________________je6168">#REF!</definedName>
    <definedName name="_______________________________________je6191">#REF!</definedName>
    <definedName name="_______________________________________je6221">#REF!</definedName>
    <definedName name="_______________________________________JE6222">#REF!</definedName>
    <definedName name="_______________________________________je6223">#REF!</definedName>
    <definedName name="_______________________________________je6710">#REF!</definedName>
    <definedName name="______________________________________je6101">#REF!</definedName>
    <definedName name="______________________________________je6168">#REF!</definedName>
    <definedName name="______________________________________je6191">#REF!</definedName>
    <definedName name="______________________________________je6221">#REF!</definedName>
    <definedName name="______________________________________JE6222">#REF!</definedName>
    <definedName name="______________________________________je6223">#REF!</definedName>
    <definedName name="______________________________________je6710">#REF!</definedName>
    <definedName name="_____________________________________je6101">#REF!</definedName>
    <definedName name="_____________________________________je6168">#REF!</definedName>
    <definedName name="_____________________________________je6191">#REF!</definedName>
    <definedName name="_____________________________________je6221">#REF!</definedName>
    <definedName name="_____________________________________JE6222">#REF!</definedName>
    <definedName name="_____________________________________je6223">#REF!</definedName>
    <definedName name="_____________________________________je6710">#REF!</definedName>
    <definedName name="____________________________________je6101">#REF!</definedName>
    <definedName name="____________________________________je6168">#REF!</definedName>
    <definedName name="____________________________________je6191">#REF!</definedName>
    <definedName name="____________________________________je6221">#REF!</definedName>
    <definedName name="____________________________________JE6222">#REF!</definedName>
    <definedName name="____________________________________je6223">#REF!</definedName>
    <definedName name="____________________________________je6710">#REF!</definedName>
    <definedName name="___________________________________je6101">#REF!</definedName>
    <definedName name="___________________________________je6168">#REF!</definedName>
    <definedName name="___________________________________je6191">#REF!</definedName>
    <definedName name="___________________________________je6221">#REF!</definedName>
    <definedName name="___________________________________JE6222">#REF!</definedName>
    <definedName name="___________________________________je6223">#REF!</definedName>
    <definedName name="___________________________________je6710">#REF!</definedName>
    <definedName name="__________________________________JE6036">#REF!</definedName>
    <definedName name="__________________________________je6101">#REF!</definedName>
    <definedName name="__________________________________je6168">#REF!</definedName>
    <definedName name="__________________________________je6191">#REF!</definedName>
    <definedName name="__________________________________je6221">#REF!</definedName>
    <definedName name="__________________________________JE6222">#REF!</definedName>
    <definedName name="__________________________________je6223">#REF!</definedName>
    <definedName name="__________________________________je6710">#REF!</definedName>
    <definedName name="_________________________________JE6036">#REF!</definedName>
    <definedName name="_________________________________je6101">#REF!</definedName>
    <definedName name="_________________________________je6168">#REF!</definedName>
    <definedName name="_________________________________je6191">#REF!</definedName>
    <definedName name="_________________________________je6221">#REF!</definedName>
    <definedName name="_________________________________JE6222">#REF!</definedName>
    <definedName name="_________________________________je6223">#REF!</definedName>
    <definedName name="_________________________________je6710">#REF!</definedName>
    <definedName name="________________________________JE6036">#REF!</definedName>
    <definedName name="________________________________je6101">#REF!</definedName>
    <definedName name="________________________________je6168">#REF!</definedName>
    <definedName name="________________________________je6191">#REF!</definedName>
    <definedName name="________________________________je6221">#REF!</definedName>
    <definedName name="________________________________JE6222">#REF!</definedName>
    <definedName name="________________________________je6223">#REF!</definedName>
    <definedName name="________________________________je6710">#REF!</definedName>
    <definedName name="_______________________________JE6036">#REF!</definedName>
    <definedName name="_______________________________je6101">#REF!</definedName>
    <definedName name="_______________________________je6168">#REF!</definedName>
    <definedName name="_______________________________je6191">#REF!</definedName>
    <definedName name="_______________________________je6221">#REF!</definedName>
    <definedName name="_______________________________JE6222">#REF!</definedName>
    <definedName name="_______________________________je6223">#REF!</definedName>
    <definedName name="_______________________________je6710">#REF!</definedName>
    <definedName name="______________________________JE6036">#REF!</definedName>
    <definedName name="______________________________je6101">#REF!</definedName>
    <definedName name="______________________________je6168">#REF!</definedName>
    <definedName name="______________________________je6191">#REF!</definedName>
    <definedName name="______________________________je6221">#REF!</definedName>
    <definedName name="______________________________JE6222">#REF!</definedName>
    <definedName name="______________________________je6223">#REF!</definedName>
    <definedName name="______________________________je6710">#REF!</definedName>
    <definedName name="_____________________________JE6036">#REF!</definedName>
    <definedName name="_____________________________je6101">#REF!</definedName>
    <definedName name="_____________________________je6168">#REF!</definedName>
    <definedName name="_____________________________je6191">#REF!</definedName>
    <definedName name="_____________________________je6221">#REF!</definedName>
    <definedName name="_____________________________JE6222">#REF!</definedName>
    <definedName name="_____________________________je6223">#REF!</definedName>
    <definedName name="_____________________________je6710">#REF!</definedName>
    <definedName name="____________________________JE6036">#REF!</definedName>
    <definedName name="____________________________je6101">#REF!</definedName>
    <definedName name="____________________________je6168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_je6710">#REF!</definedName>
    <definedName name="___________________________JE6036">#REF!</definedName>
    <definedName name="___________________________je6101">#REF!</definedName>
    <definedName name="___________________________je6168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_je6710">#REF!</definedName>
    <definedName name="__________________________JE6036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_JE6824">#REF!</definedName>
    <definedName name="_________________________JE6036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_JE6824">#REF!</definedName>
    <definedName name="________________________JE6036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_JE6824">#REF!</definedName>
    <definedName name="_______________________JE6036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_JE6824">#REF!</definedName>
    <definedName name="______________________JE6036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_JE6824">#REF!</definedName>
    <definedName name="_____________________JE6036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_JE6824">#REF!</definedName>
    <definedName name="____________________JE6036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_JE6824">#REF!</definedName>
    <definedName name="___________________JE6036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_JE6824">#REF!</definedName>
    <definedName name="__________________JE6036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_JE6824">#REF!</definedName>
    <definedName name="_________________JE6036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_JE6824">#REF!</definedName>
    <definedName name="________________JE6036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_JE6824">#REF!</definedName>
    <definedName name="_______________JE6036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_JE6824">#REF!</definedName>
    <definedName name="______________JE6036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_JE6824">#REF!</definedName>
    <definedName name="_____________JE6036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JE6824">#REF!</definedName>
    <definedName name="_____________TLN01">#REF!</definedName>
    <definedName name="_____________TLN02">#REF!</definedName>
    <definedName name="_____________TLN03">#REF!</definedName>
    <definedName name="____________JE6036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JE6824">#REF!</definedName>
    <definedName name="____________TLN01">#REF!</definedName>
    <definedName name="____________TLN02">#REF!</definedName>
    <definedName name="____________TLN03">#REF!</definedName>
    <definedName name="___________JE6036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JE6824">#REF!</definedName>
    <definedName name="___________TLN01">#REF!</definedName>
    <definedName name="___________TLN02">#REF!</definedName>
    <definedName name="___________TLN03">#REF!</definedName>
    <definedName name="__________JE6036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JE6824">#REF!</definedName>
    <definedName name="__________TLN01">#REF!</definedName>
    <definedName name="__________TLN02">#REF!</definedName>
    <definedName name="__________TLN03">#REF!</definedName>
    <definedName name="_________JE6036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JE6824">#REF!</definedName>
    <definedName name="_________TLN01">#REF!</definedName>
    <definedName name="_________TLN02">#REF!</definedName>
    <definedName name="_________TLN03">#REF!</definedName>
    <definedName name="________JE6036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JE6824">#REF!</definedName>
    <definedName name="________TLN01">#REF!</definedName>
    <definedName name="________TLN02">#REF!</definedName>
    <definedName name="________TLN03">#REF!</definedName>
    <definedName name="_______JE6036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JE6824">#REF!</definedName>
    <definedName name="_______TLN01">#REF!</definedName>
    <definedName name="_______TLN02">#REF!</definedName>
    <definedName name="_______TLN03">#REF!</definedName>
    <definedName name="______JE6036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JE6824">#REF!</definedName>
    <definedName name="______TLN01">#REF!</definedName>
    <definedName name="______TLN02">#REF!</definedName>
    <definedName name="______TLN03">#REF!</definedName>
    <definedName name="_____JE6036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JE6824">#REF!</definedName>
    <definedName name="_____TLN01">#REF!</definedName>
    <definedName name="_____TLN02">#REF!</definedName>
    <definedName name="_____TLN03">#REF!</definedName>
    <definedName name="____JE6036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JE6824">#REF!</definedName>
    <definedName name="____TLN01">#REF!</definedName>
    <definedName name="____TLN02">#REF!</definedName>
    <definedName name="____TLN03">#REF!</definedName>
    <definedName name="___JE6036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JE6824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036">#REF!</definedName>
    <definedName name="__je6101" localSheetId="0">#REF!</definedName>
    <definedName name="__je6101">#REF!</definedName>
    <definedName name="__je6168" localSheetId="0">#REF!</definedName>
    <definedName name="__je6168">#REF!</definedName>
    <definedName name="__je6191" localSheetId="0">#REF!</definedName>
    <definedName name="__je6191">#REF!</definedName>
    <definedName name="__je6221" localSheetId="0">#REF!</definedName>
    <definedName name="__je6221">#REF!</definedName>
    <definedName name="__JE6222" localSheetId="0">#REF!</definedName>
    <definedName name="__JE6222">#REF!</definedName>
    <definedName name="__je6223" localSheetId="0">#REF!</definedName>
    <definedName name="__je6223">#REF!</definedName>
    <definedName name="__je6710" localSheetId="0">#REF!</definedName>
    <definedName name="__je6710">#REF!</definedName>
    <definedName name="__JE6824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_Sep99">#REF!</definedName>
    <definedName name="__TLN01">#REF!</definedName>
    <definedName name="__TLN02">#REF!</definedName>
    <definedName name="__TLN03">#REF!</definedName>
    <definedName name="_010_">#REF!</definedName>
    <definedName name="_010_ST000905150921000">#REF!</definedName>
    <definedName name="_010_ST7000905150">#REF!</definedName>
    <definedName name="_010_ST7000905150921000">#REF!</definedName>
    <definedName name="_020_">#REF!</definedName>
    <definedName name="_020_ST7000905150">#REF!</definedName>
    <definedName name="_020_ST7000905150921000">#REF!</definedName>
    <definedName name="_031_">#REF!</definedName>
    <definedName name="_031_SS0400900003">#REF!</definedName>
    <definedName name="_031_SS0400900003921000">#REF!</definedName>
    <definedName name="_032_">#REF!</definedName>
    <definedName name="_032_ST7000905150">#REF!</definedName>
    <definedName name="_032_ST7000905150921000">#REF!</definedName>
    <definedName name="_033_">#REF!</definedName>
    <definedName name="_033_ST7000905150">#REF!</definedName>
    <definedName name="_033_ST7000905150921000">#REF!</definedName>
    <definedName name="_034_">#REF!</definedName>
    <definedName name="_034_ST7000905150">#REF!</definedName>
    <definedName name="_034_ST7000905150921000">#REF!</definedName>
    <definedName name="_041_">#REF!</definedName>
    <definedName name="_041_ST7000905000">#REF!</definedName>
    <definedName name="_041_ST7000905000921000">#REF!</definedName>
    <definedName name="_055_ST7000905150">#REF!</definedName>
    <definedName name="_055_ST7000905150935000">#REF!</definedName>
    <definedName name="_056_ST0400900008165000">#REF!</definedName>
    <definedName name="_070_">#REF!</definedName>
    <definedName name="_070_ST7000905150">#REF!</definedName>
    <definedName name="_070_ST7000905150923000">#REF!</definedName>
    <definedName name="_085_">#REF!</definedName>
    <definedName name="_085_ST0400905170">#REF!</definedName>
    <definedName name="_085_ST0400905170923000">#REF!</definedName>
    <definedName name="_085_ST7000905150">#REF!</definedName>
    <definedName name="_085_ST7000905150923000">#REF!</definedName>
    <definedName name="_088_">#REF!</definedName>
    <definedName name="_088_ST7000905150">#REF!</definedName>
    <definedName name="_088_ST7000905150923000">#REF!</definedName>
    <definedName name="_090_">#REF!</definedName>
    <definedName name="_090_HL7500903750">#REF!</definedName>
    <definedName name="_090_HL7500903750923000">#REF!</definedName>
    <definedName name="_1">#REF!</definedName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4_">#REF!</definedName>
    <definedName name="_194_ST7000905150">#REF!</definedName>
    <definedName name="_194_ST7000905150921000">#REF!</definedName>
    <definedName name="_19A_UNADJ_NM4CP">#REF!</definedName>
    <definedName name="_1A_ADJ_ALLOCAT">#REF!</definedName>
    <definedName name="_1A_P">#REF!</definedName>
    <definedName name="_2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2NCP_2">#REF!</definedName>
    <definedName name="_3">#REF!</definedName>
    <definedName name="_3A_ADJ_D2">#REF!</definedName>
    <definedName name="_4">#REF!</definedName>
    <definedName name="_4A_ADJ_METER">#REF!</definedName>
    <definedName name="_5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0C">#REF!</definedName>
    <definedName name="_91C">#REF!</definedName>
    <definedName name="_92C">#REF!</definedName>
    <definedName name="_92NET3">#REF!</definedName>
    <definedName name="_9A_ADJ_SUPPLY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CEJ1">#REF!</definedName>
    <definedName name="_CEJ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ec99">#REF!</definedName>
    <definedName name="_Feb99">#REF!</definedName>
    <definedName name="_Fill" hidden="1">#REF!</definedName>
    <definedName name="_Fill_what" hidden="1">#REF!</definedName>
    <definedName name="_Jan99">#REF!</definedName>
    <definedName name="_JE6036">#REF!</definedName>
    <definedName name="_je6101" localSheetId="0">#REF!</definedName>
    <definedName name="_je6101">#REF!</definedName>
    <definedName name="_je6168" localSheetId="0">#REF!</definedName>
    <definedName name="_je6168">#REF!</definedName>
    <definedName name="_je6191" localSheetId="0">#REF!</definedName>
    <definedName name="_je6191">#REF!</definedName>
    <definedName name="_JE6198">#REF!</definedName>
    <definedName name="_je6221" localSheetId="0">#REF!</definedName>
    <definedName name="_je6221">#REF!</definedName>
    <definedName name="_JE6222" localSheetId="0">#REF!</definedName>
    <definedName name="_JE6222">#REF!</definedName>
    <definedName name="_je6223" localSheetId="0">#REF!</definedName>
    <definedName name="_je6223">#REF!</definedName>
    <definedName name="_je6710" localSheetId="0">#REF!</definedName>
    <definedName name="_je6710">#REF!</definedName>
    <definedName name="_JE6824">#REF!</definedName>
    <definedName name="_Jul99">#REF!</definedName>
    <definedName name="_Jun99">#REF!</definedName>
    <definedName name="_Key1" hidden="1">#REF!</definedName>
    <definedName name="_LRR1">#REF!</definedName>
    <definedName name="_LRR2">#REF!</definedName>
    <definedName name="_Mar99">#REF!</definedName>
    <definedName name="_may3">#REF!</definedName>
    <definedName name="_May99">#REF!</definedName>
    <definedName name="_new11">#REF!</definedName>
    <definedName name="_new4">#REF!</definedName>
    <definedName name="_new5">#REF!</definedName>
    <definedName name="_new6">#REF!</definedName>
    <definedName name="_new7">#REF!</definedName>
    <definedName name="_Nov99">#REF!</definedName>
    <definedName name="_Oct99">#REF!</definedName>
    <definedName name="_one4">#REF!</definedName>
    <definedName name="_Order1" hidden="1">0</definedName>
    <definedName name="_Order2" hidden="1">0</definedName>
    <definedName name="_Parse_In" hidden="1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PVD71">#REF!</definedName>
    <definedName name="_R67">#REF!</definedName>
    <definedName name="_SDS_WB_TYPE" hidden="1">1</definedName>
    <definedName name="_Sep99">#REF!</definedName>
    <definedName name="_six3">#REF!</definedName>
    <definedName name="_six4">#REF!</definedName>
    <definedName name="_Sort" hidden="1">#REF!</definedName>
    <definedName name="_TLN01">#REF!</definedName>
    <definedName name="_TLN02">#REF!</definedName>
    <definedName name="_TLN03">#REF!</definedName>
    <definedName name="_two4">#REF!</definedName>
    <definedName name="A">#REF!</definedName>
    <definedName name="ABCDEFGHI">#REF!</definedName>
    <definedName name="ACCRUAL">#REF!</definedName>
    <definedName name="ADI_UPLOAD">#REF!</definedName>
    <definedName name="ADJUSTMENT">#REF!</definedName>
    <definedName name="aer">#REF!</definedName>
    <definedName name="AHEART">#REF!</definedName>
    <definedName name="ALL_JE_S">#REF!</definedName>
    <definedName name="ALLREP">#REF!</definedName>
    <definedName name="Ann_Base">#REF!</definedName>
    <definedName name="Ann_Fuel">#REF!</definedName>
    <definedName name="ANNLFUEL">#REF!</definedName>
    <definedName name="ANNREV">#REF!</definedName>
    <definedName name="apr">#REF!</definedName>
    <definedName name="APR_2002">#REF!</definedName>
    <definedName name="APR_2003">#REF!</definedName>
    <definedName name="APR_2004">#REF!</definedName>
    <definedName name="Apr04RevByRevCode">#REF!</definedName>
    <definedName name="April">#REF!</definedName>
    <definedName name="AprInt">#REF!</definedName>
    <definedName name="AprInt2">#REF!</definedName>
    <definedName name="AprRev">#REF!</definedName>
    <definedName name="ARC_102_Summary_Query" localSheetId="0">#REF!</definedName>
    <definedName name="ARC_102_Summary_Query">#REF!</definedName>
    <definedName name="ARC_102_Summary_Query_0405">#REF!</definedName>
    <definedName name="AUG">#REF!</definedName>
    <definedName name="AUG_2002">#REF!</definedName>
    <definedName name="AUG_2003">#REF!</definedName>
    <definedName name="B">#REF!</definedName>
    <definedName name="BACKUP">#REF!</definedName>
    <definedName name="Base">#REF!</definedName>
    <definedName name="base1">#REF!</definedName>
    <definedName name="Base2">#REF!</definedName>
    <definedName name="BERTHA">#REF!</definedName>
    <definedName name="BUDGETCURRENCYCODE1">#REF!</definedName>
    <definedName name="BUDGETNAME1">#REF!</definedName>
    <definedName name="BUDGETORG1">#REF!</definedName>
    <definedName name="C_">#REF!</definedName>
    <definedName name="calc" localSheetId="0">#REF!</definedName>
    <definedName name="calc">#REF!</definedName>
    <definedName name="calc2">#REF!</definedName>
    <definedName name="certmaster">#REF!</definedName>
    <definedName name="CF">#REF!</definedName>
    <definedName name="CFE">#REF!</definedName>
    <definedName name="cfe1.2" localSheetId="0">#REF!</definedName>
    <definedName name="cfe1.2">#REF!</definedName>
    <definedName name="cfe2.2" localSheetId="0">#REF!</definedName>
    <definedName name="cfe2.2">#REF!</definedName>
    <definedName name="CFECFTPPA" localSheetId="0">#REF!</definedName>
    <definedName name="CFECFTPPA">#REF!</definedName>
    <definedName name="CFEDEM">#REF!</definedName>
    <definedName name="CFENAT">#REF!</definedName>
    <definedName name="CHEM">#REF!</definedName>
    <definedName name="coalpile" localSheetId="0">#REF!</definedName>
    <definedName name="coalpil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R_DELIVERY" localSheetId="0">#REF!</definedName>
    <definedName name="CR_DELIVERY">#REF!</definedName>
    <definedName name="CR_OATT" localSheetId="0">#REF!</definedName>
    <definedName name="CR_OATT">#REF!</definedName>
    <definedName name="CR_TRANSMISSION" localSheetId="0">#REF!</definedName>
    <definedName name="CR_TRANSMISSION">#REF!</definedName>
    <definedName name="CRP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ec">#REF!</definedName>
    <definedName name="DEC_2002">#REF!</definedName>
    <definedName name="DEC_2003">#REF!</definedName>
    <definedName name="DECANNL">#REF!</definedName>
    <definedName name="DF_BACKUP">#REF!</definedName>
    <definedName name="DF_PAGE">#REF!</definedName>
    <definedName name="dfcallocate" localSheetId="0">#REF!</definedName>
    <definedName name="dfcallocate">#REF!</definedName>
    <definedName name="dfccalculation" localSheetId="0">#REF!</definedName>
    <definedName name="dfccalculation">#REF!</definedName>
    <definedName name="E">#REF!</definedName>
    <definedName name="ECONSALES" localSheetId="0">#REF!</definedName>
    <definedName name="ECONSALES">#REF!</definedName>
    <definedName name="EDR_DETL">#REF!</definedName>
    <definedName name="EL_PASO_ELECTRIC_COMPANY">#REF!</definedName>
    <definedName name="eleven3">#REF!</definedName>
    <definedName name="ENTER">#REF!</definedName>
    <definedName name="erg">#REF!</definedName>
    <definedName name="ESTIMATE">#REF!</definedName>
    <definedName name="F">#REF!</definedName>
    <definedName name="fc" localSheetId="0">#REF!</definedName>
    <definedName name="fc">#REF!</definedName>
    <definedName name="FEB">#REF!</definedName>
    <definedName name="FEB_2002">#REF!</definedName>
    <definedName name="FEB_2003">#REF!</definedName>
    <definedName name="FEB_2004">#REF!</definedName>
    <definedName name="Feb04Rev">#REF!</definedName>
    <definedName name="Feb04RevByRevCode">#REF!</definedName>
    <definedName name="fERC" localSheetId="0">#REF!</definedName>
    <definedName name="fERC">#REF!</definedName>
    <definedName name="FERCPK">#REF!</definedName>
    <definedName name="FFF">#REF!</definedName>
    <definedName name="FIRMSALES" localSheetId="0">#REF!</definedName>
    <definedName name="FIRMSALES">#REF!</definedName>
    <definedName name="five4">#REF!</definedName>
    <definedName name="four4">#REF!</definedName>
    <definedName name="FSUMM">#REF!</definedName>
    <definedName name="fsummary">#REF!</definedName>
    <definedName name="FUEL2">#REF!</definedName>
    <definedName name="G">#REF!</definedName>
    <definedName name="G_InputRange">#REF!</definedName>
    <definedName name="GRAF1">#REF!</definedName>
    <definedName name="GRAF2">#REF!</definedName>
    <definedName name="GRAF3">#REF!</definedName>
    <definedName name="H">#REF!</definedName>
    <definedName name="HASHDATA">#REF!</definedName>
    <definedName name="HEART">#REF!</definedName>
    <definedName name="I">#REF!</definedName>
    <definedName name="IIDDEM">#REF!</definedName>
    <definedName name="input">#REF!</definedName>
    <definedName name="INPUT_">#REF!</definedName>
    <definedName name="INSTRUCTIONS">#REF!</definedName>
    <definedName name="INTT1">#REF!</definedName>
    <definedName name="INTT2">#REF!</definedName>
    <definedName name="INTT3">#REF!</definedName>
    <definedName name="invoice" localSheetId="0">#REF!</definedName>
    <definedName name="invoice">#REF!</definedName>
    <definedName name="invoices" localSheetId="0">#REF!</definedName>
    <definedName name="invoices">#REF!</definedName>
    <definedName name="ip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AN">#REF!</definedName>
    <definedName name="JAN_2002">#REF!</definedName>
    <definedName name="JAN_2003">#REF!</definedName>
    <definedName name="JAN_2004">#REF!</definedName>
    <definedName name="Jan04Rev">#REF!</definedName>
    <definedName name="Jan04RevByRevCode">#REF!</definedName>
    <definedName name="JE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 localSheetId="0">#REF!</definedName>
    <definedName name="je6192r">#REF!</definedName>
    <definedName name="je6225r" localSheetId="0">#REF!</definedName>
    <definedName name="je6225r">#REF!</definedName>
    <definedName name="JE6228R" localSheetId="0">#REF!</definedName>
    <definedName name="JE6228R">#REF!</definedName>
    <definedName name="JE6803_1">#REF!</definedName>
    <definedName name="JE6803_2">#REF!</definedName>
    <definedName name="JE6803_3">#REF!</definedName>
    <definedName name="jjjj">#REF!</definedName>
    <definedName name="JUL">#REF!</definedName>
    <definedName name="JUL_2002">#REF!</definedName>
    <definedName name="JUL_2003">#REF!</definedName>
    <definedName name="jun">#REF!</definedName>
    <definedName name="JUN_2002">#REF!</definedName>
    <definedName name="JUN_2003">#REF!</definedName>
    <definedName name="JVPG1">#REF!</definedName>
    <definedName name="JVPG2">#REF!</definedName>
    <definedName name="JVPG3">#REF!</definedName>
    <definedName name="LOG" localSheetId="0">#REF!</definedName>
    <definedName name="LOG">#REF!</definedName>
    <definedName name="M">#REF!</definedName>
    <definedName name="mar">#REF!</definedName>
    <definedName name="MAR_2002">#REF!</definedName>
    <definedName name="MAR_2003">#REF!</definedName>
    <definedName name="MAR_2004">#REF!</definedName>
    <definedName name="Mar04Rev">#REF!</definedName>
    <definedName name="Mar04RevByRevCode">#REF!</definedName>
    <definedName name="MarInt">#REF!</definedName>
    <definedName name="MAY">#REF!</definedName>
    <definedName name="MAY_2002">#REF!</definedName>
    <definedName name="mAY_2003">#REF!</definedName>
    <definedName name="MAY_2004">#REF!</definedName>
    <definedName name="May04Rev">#REF!</definedName>
    <definedName name="May04RevByRevCode">#REF!</definedName>
    <definedName name="MayInt">#REF!</definedName>
    <definedName name="memo1" localSheetId="0">#REF!</definedName>
    <definedName name="memo1">#REF!</definedName>
    <definedName name="memo2" localSheetId="0">#REF!</definedName>
    <definedName name="memo2">#REF!</definedName>
    <definedName name="MEMORIAL">#REF!</definedName>
    <definedName name="MENU">#REF!</definedName>
    <definedName name="MMBTU">#REF!</definedName>
    <definedName name="MONTH">#REF!</definedName>
    <definedName name="MonthTable">#REF!</definedName>
    <definedName name="MW" localSheetId="0">#REF!</definedName>
    <definedName name="MW">#REF!</definedName>
    <definedName name="NCP">#REF!</definedName>
    <definedName name="new">#REF!</definedName>
    <definedName name="NIL" hidden="1">" "</definedName>
    <definedName name="NM_ANLZ_CUST">#REF!</definedName>
    <definedName name="NM_ANLZ_KW">#REF!</definedName>
    <definedName name="NM_ANLZ_KWH">#REF!</definedName>
    <definedName name="NM_ANLZ_REV">#REF!</definedName>
    <definedName name="NM_Base___Fuel_Table" localSheetId="0">#REF!</definedName>
    <definedName name="NM_Base___Fuel_Table">#REF!</definedName>
    <definedName name="NM_HIST_CUST">#REF!</definedName>
    <definedName name="NM_HIST_KW">#REF!</definedName>
    <definedName name="NM_HIST_KWH">#REF!</definedName>
    <definedName name="NM_HIST_REV">#REF!</definedName>
    <definedName name="NM_RATE_01_61">#REF!</definedName>
    <definedName name="NM_RATE_01_62">#REF!</definedName>
    <definedName name="NM_RATE_01_64">#REF!</definedName>
    <definedName name="NM_RATE_01_65">#REF!</definedName>
    <definedName name="NM_RATE_03_60">#REF!</definedName>
    <definedName name="NM_RATE_03_66">#REF!</definedName>
    <definedName name="NM_RATE_03_70">#REF!</definedName>
    <definedName name="NM_RATE_03_79">#REF!</definedName>
    <definedName name="NM_RATE_04_69">#REF!</definedName>
    <definedName name="NM_RATE_04_83">#REF!</definedName>
    <definedName name="NM_RATE_04_85">#REF!</definedName>
    <definedName name="NM_RATE_04_87">#REF!</definedName>
    <definedName name="NM_RATE_05_63">#REF!</definedName>
    <definedName name="NM_RATE_07_86">#REF!</definedName>
    <definedName name="NM_RATE_08_78">#REF!</definedName>
    <definedName name="NM_RATE_09_71">#REF!</definedName>
    <definedName name="NM_RATE_10_57">#REF!</definedName>
    <definedName name="NM_RATE_11_77">#REF!</definedName>
    <definedName name="NM_RATE_12_74">#REF!</definedName>
    <definedName name="NM_RATE_14_76">#REF!</definedName>
    <definedName name="NM_RATE_19_67">#REF!</definedName>
    <definedName name="NM_RATE_20_72">#REF!</definedName>
    <definedName name="NM_RATE_25_75">#REF!</definedName>
    <definedName name="NM_RATE_26_81">#REF!</definedName>
    <definedName name="NM_RATE_29_52">#REF!</definedName>
    <definedName name="NMCORRECT" localSheetId="0">#REF!</definedName>
    <definedName name="NMCORRECT">#REF!</definedName>
    <definedName name="NMDEM">#REF!</definedName>
    <definedName name="NMNAT">#REF!</definedName>
    <definedName name="nmover_under" localSheetId="0">#REF!</definedName>
    <definedName name="nmover_under">#REF!</definedName>
    <definedName name="NMPK">#REF!</definedName>
    <definedName name="NMSUA">#REF!</definedName>
    <definedName name="NMSUM" localSheetId="0">#REF!</definedName>
    <definedName name="NMSUM">#REF!</definedName>
    <definedName name="NMTWHS">#REF!</definedName>
    <definedName name="NMUNDERRECOVERY" localSheetId="0">#REF!</definedName>
    <definedName name="NMUNDERRECOVERY">#REF!</definedName>
    <definedName name="NOV">#REF!</definedName>
    <definedName name="NOV_2002">#REF!</definedName>
    <definedName name="NOV_2003">#REF!</definedName>
    <definedName name="OCT">#REF!</definedName>
    <definedName name="OCT_2002">#REF!</definedName>
    <definedName name="OCT_2003">#REF!</definedName>
    <definedName name="Oct_wpA">#REF!</definedName>
    <definedName name="OT" localSheetId="0">#REF!</definedName>
    <definedName name="OT">#REF!</definedName>
    <definedName name="P1.4" localSheetId="0">#REF!</definedName>
    <definedName name="P1.4">#REF!</definedName>
    <definedName name="p2.4" localSheetId="0">#REF!</definedName>
    <definedName name="p2.4">#REF!</definedName>
    <definedName name="p3.4" localSheetId="0">#REF!</definedName>
    <definedName name="p3.4">#REF!</definedName>
    <definedName name="p4.4" localSheetId="0">#REF!</definedName>
    <definedName name="p4.4">#REF!</definedName>
    <definedName name="PAGE_1">#REF!</definedName>
    <definedName name="PAGE_2">#REF!</definedName>
    <definedName name="PAGE_3">#REF!</definedName>
    <definedName name="PAGE_4">#REF!</definedName>
    <definedName name="PAGE_5">#REF!</definedName>
    <definedName name="PAGE160">#REF!</definedName>
    <definedName name="PAGE4">#REF!</definedName>
    <definedName name="PAGE5">#REF!</definedName>
    <definedName name="PAGENO">#REF!</definedName>
    <definedName name="PAGEX">#REF!</definedName>
    <definedName name="Pal_Workbook_GUID" hidden="1">"GNTMWRLWHUVT4U9WN8BYNW23"</definedName>
    <definedName name="PB_Base">#REF!</definedName>
    <definedName name="PB_FIB">#REF!</definedName>
    <definedName name="PB_FPPCAC">#REF!</definedName>
    <definedName name="PM_INVEST_ALLOC">#REF!</definedName>
    <definedName name="PM_TF_UNIT1">#REF!</definedName>
    <definedName name="PM_TF_UNIT2">#REF!</definedName>
    <definedName name="PM_TF_UNIT3">#REF!</definedName>
    <definedName name="PM_UNIT1">#REF!</definedName>
    <definedName name="PM_UNIT2">#REF!</definedName>
    <definedName name="PM_UNIT3">#REF!</definedName>
    <definedName name="pooh">#REF!</definedName>
    <definedName name="PriFuel">#REF!</definedName>
    <definedName name="_xlnm.Print_Area" localSheetId="0">'Attachment 3'!$A$1:$H$41</definedName>
    <definedName name="_xlnm.Print_Area">#REF!</definedName>
    <definedName name="Print_Area_JE_6805">#REF!</definedName>
    <definedName name="Print_Area_JE_6806">#REF!</definedName>
    <definedName name="Print_Area_MI">#REF!</definedName>
    <definedName name="PRINT_TITLES_MI">#REF!</definedName>
    <definedName name="PRIORMONTH">#REF!</definedName>
    <definedName name="PROOF">#REF!</definedName>
    <definedName name="PROOF2">#REF!</definedName>
    <definedName name="PROOF3">#REF!</definedName>
    <definedName name="PROOF4">#REF!</definedName>
    <definedName name="PROOF5">#REF!</definedName>
    <definedName name="PRT2B">#REF!</definedName>
    <definedName name="PT" localSheetId="0">#REF!</definedName>
    <definedName name="PT">#REF!</definedName>
    <definedName name="Purchases_Company" localSheetId="0">#REF!</definedName>
    <definedName name="Purchases_Company">#REF!</definedName>
    <definedName name="Purchases_DemandExpense" localSheetId="0">#REF!</definedName>
    <definedName name="Purchases_DemandExpense">#REF!</definedName>
    <definedName name="Purchases_DemandMW" localSheetId="0">#REF!</definedName>
    <definedName name="Purchases_DemandMW">#REF!</definedName>
    <definedName name="Purchases_EnergyExpense" localSheetId="0">#REF!</definedName>
    <definedName name="Purchases_EnergyExpense">#REF!</definedName>
    <definedName name="Purchases_LookupCode" localSheetId="0">#REF!</definedName>
    <definedName name="Purchases_LookupCode">#REF!</definedName>
    <definedName name="Purchases_MWH" localSheetId="0">#REF!</definedName>
    <definedName name="Purchases_MWH">#REF!</definedName>
    <definedName name="Purchases_SpinExpense" localSheetId="0">#REF!</definedName>
    <definedName name="Purchases_SpinExpense">#REF!</definedName>
    <definedName name="Purchases_SpinMW" localSheetId="0">#REF!</definedName>
    <definedName name="Purchases_SpinMW">#REF!</definedName>
    <definedName name="PurchasesData">#REF!</definedName>
    <definedName name="pv" localSheetId="0">#REF!</definedName>
    <definedName name="pv">#REF!</definedName>
    <definedName name="PVD_71">#REF!</definedName>
    <definedName name="Q">#REF!</definedName>
    <definedName name="Query">#REF!</definedName>
    <definedName name="RATE_03_89">#REF!</definedName>
    <definedName name="RATE1">#REF!</definedName>
    <definedName name="RATE19TYP">#REF!</definedName>
    <definedName name="RATE2">#REF!</definedName>
    <definedName name="RATE26">#REF!</definedName>
    <definedName name="RATE27">#REF!</definedName>
    <definedName name="RATE29">#REF!</definedName>
    <definedName name="RATE3">#REF!</definedName>
    <definedName name="RATE3TYP">#REF!</definedName>
    <definedName name="RATE4P2">#REF!</definedName>
    <definedName name="RATE4TYP">#REF!</definedName>
    <definedName name="RATE5TYP">#REF!</definedName>
    <definedName name="RATE73">#REF!</definedName>
    <definedName name="RATE7TYP">#REF!</definedName>
    <definedName name="RATE9">#REF!</definedName>
    <definedName name="RATEWH">#REF!</definedName>
    <definedName name="RDRESID">#REF!</definedName>
    <definedName name="Reporting_Month">#REF!</definedName>
    <definedName name="Reporting_Year">#REF!</definedName>
    <definedName name="ReportingMonth">#REF!</definedName>
    <definedName name="ReportingYear">#REF!</definedName>
    <definedName name="RESIDENT">#REF!</definedName>
    <definedName name="REV_CODE">"CR_REV_CODE"</definedName>
    <definedName name="RGDNAT">#REF!</definedName>
    <definedName name="RGVDEM">#REF!</definedName>
    <definedName name="RGVNA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5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#REF!</definedName>
    <definedName name="Sales">#REF!</definedName>
    <definedName name="Sales_Company" localSheetId="0">#REF!</definedName>
    <definedName name="Sales_Company">#REF!</definedName>
    <definedName name="Sales_DemandMW" localSheetId="0">#REF!</definedName>
    <definedName name="Sales_DemandMW">#REF!</definedName>
    <definedName name="Sales_DemandRevenue" localSheetId="0">#REF!</definedName>
    <definedName name="Sales_DemandRevenue">#REF!</definedName>
    <definedName name="Sales_EnergyRevenue" localSheetId="0">#REF!</definedName>
    <definedName name="Sales_EnergyRevenue">#REF!</definedName>
    <definedName name="Sales_LookupCode" localSheetId="0">#REF!</definedName>
    <definedName name="Sales_LookupCode">#REF!</definedName>
    <definedName name="Sales_MWH" localSheetId="0">#REF!</definedName>
    <definedName name="Sales_MWH">#REF!</definedName>
    <definedName name="Sales_SpinMW" localSheetId="0">#REF!</definedName>
    <definedName name="Sales_SpinMW">#REF!</definedName>
    <definedName name="Sales_SpinRevenue" localSheetId="0">#REF!</definedName>
    <definedName name="Sales_SpinRevenue">#REF!</definedName>
    <definedName name="SalesData">#REF!</definedName>
    <definedName name="SC">#REF!</definedName>
    <definedName name="SCHEDULE_B">#REF!</definedName>
    <definedName name="SDI_FERC">#REF!</definedName>
    <definedName name="SDI_NM">#REF!</definedName>
    <definedName name="SDI_TX">#REF!</definedName>
    <definedName name="SecFuel">#REF!</definedName>
    <definedName name="SELECT">#REF!</definedName>
    <definedName name="SEP">#REF!</definedName>
    <definedName name="SEP_2002">#REF!</definedName>
    <definedName name="SEP_2003">#REF!</definedName>
    <definedName name="seven3">#REF!</definedName>
    <definedName name="simple">#REF!</definedName>
    <definedName name="SUM">#REF!</definedName>
    <definedName name="Summary">#REF!</definedName>
    <definedName name="SYSPK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hre4">#REF!</definedName>
    <definedName name="TICK">#REF!</definedName>
    <definedName name="TIE_OUT">#REF!</definedName>
    <definedName name="Time" localSheetId="0">#REF!</definedName>
    <definedName name="Time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_2002">#REF!</definedName>
    <definedName name="TOTAL_2003">#REF!</definedName>
    <definedName name="Total98">#REF!</definedName>
    <definedName name="Total99">#REF!</definedName>
    <definedName name="Totals">#REF!</definedName>
    <definedName name="totalwpa">#REF!</definedName>
    <definedName name="TotRev">#REF!</definedName>
    <definedName name="Tra69Fuel">#REF!</definedName>
    <definedName name="TraFuel">#REF!</definedName>
    <definedName name="TrnFuel">#REF!</definedName>
    <definedName name="TXDEM">#REF!</definedName>
    <definedName name="TXNAT">#REF!</definedName>
    <definedName name="TXPK">#REF!</definedName>
    <definedName name="U1_TF">#REF!</definedName>
    <definedName name="U2_TF">#REF!</definedName>
    <definedName name="U3_TF">#REF!</definedName>
    <definedName name="UNIT_1">#REF!</definedName>
    <definedName name="UNIT_2">#REF!</definedName>
    <definedName name="UNIT_3">#REF!</definedName>
    <definedName name="UNITRATE">#REF!</definedName>
    <definedName name="V">#REF!</definedName>
    <definedName name="VENDOR_ID_RNG">#REF!</definedName>
    <definedName name="VENDOR_NAME">#REF!</definedName>
    <definedName name="what">#REF!</definedName>
    <definedName name="what2">#REF!</definedName>
    <definedName name="WORKSHEET">#REF!</definedName>
    <definedName name="WP">#REF!</definedName>
    <definedName name="wrn.allocpb." hidden="1">{#N/A,#N/A,FALSE,"Alloc"}</definedName>
    <definedName name="X">#REF!</definedName>
    <definedName name="XX">#REF!</definedName>
    <definedName name="YES">#REF!</definedName>
    <definedName name="YES_NO">#REF!</definedName>
    <definedName name="Zainet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E11" i="1"/>
  <c r="H11" i="1" s="1"/>
  <c r="E12" i="1"/>
  <c r="H12" i="1" s="1"/>
  <c r="E13" i="1"/>
  <c r="H13" i="1" s="1"/>
  <c r="E14" i="1"/>
  <c r="H14" i="1" s="1"/>
  <c r="E15" i="1"/>
  <c r="H15" i="1" s="1"/>
  <c r="E16" i="1"/>
  <c r="H16" i="1" s="1"/>
  <c r="E17" i="1"/>
  <c r="H17" i="1" s="1"/>
  <c r="E18" i="1"/>
  <c r="H18" i="1" s="1"/>
  <c r="E19" i="1"/>
  <c r="H19" i="1" s="1"/>
  <c r="E20" i="1"/>
  <c r="H20" i="1" s="1"/>
  <c r="E21" i="1"/>
  <c r="H21" i="1" s="1"/>
  <c r="E22" i="1"/>
  <c r="H22" i="1" s="1"/>
  <c r="E23" i="1"/>
  <c r="H23" i="1" s="1"/>
  <c r="E24" i="1"/>
  <c r="H24" i="1" s="1"/>
  <c r="E25" i="1"/>
  <c r="H25" i="1" s="1"/>
  <c r="E26" i="1"/>
  <c r="H26" i="1" s="1"/>
  <c r="E27" i="1"/>
  <c r="H27" i="1" s="1"/>
  <c r="E28" i="1"/>
  <c r="H28" i="1" s="1"/>
  <c r="E29" i="1"/>
  <c r="H29" i="1" s="1"/>
  <c r="E30" i="1"/>
  <c r="H30" i="1" s="1"/>
  <c r="E31" i="1"/>
  <c r="H31" i="1" s="1"/>
  <c r="E32" i="1"/>
  <c r="H32" i="1" s="1"/>
  <c r="E33" i="1"/>
  <c r="H33" i="1" s="1"/>
  <c r="E10" i="1"/>
  <c r="H10" i="1" s="1"/>
  <c r="D10" i="1" l="1"/>
  <c r="G10" i="1" s="1"/>
  <c r="D33" i="1" l="1"/>
  <c r="G33" i="1" s="1"/>
  <c r="D32" i="1"/>
  <c r="G32" i="1" s="1"/>
  <c r="D31" i="1"/>
  <c r="G31" i="1" s="1"/>
  <c r="D30" i="1"/>
  <c r="G30" i="1" s="1"/>
  <c r="D28" i="1"/>
  <c r="G28" i="1" s="1"/>
  <c r="D27" i="1"/>
  <c r="G27" i="1" s="1"/>
  <c r="D26" i="1"/>
  <c r="G26" i="1" s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</calcChain>
</file>

<file path=xl/sharedStrings.xml><?xml version="1.0" encoding="utf-8"?>
<sst xmlns="http://schemas.openxmlformats.org/spreadsheetml/2006/main" count="18" uniqueCount="17">
  <si>
    <t>El Paso Electric Company</t>
  </si>
  <si>
    <t>Month</t>
  </si>
  <si>
    <t>Arbitrage Margins</t>
  </si>
  <si>
    <t>Texas Jurisdictional Allocator</t>
  </si>
  <si>
    <t>(a)</t>
  </si>
  <si>
    <t>(b)</t>
  </si>
  <si>
    <t>(d)</t>
  </si>
  <si>
    <t>(c)</t>
  </si>
  <si>
    <t>(e)</t>
  </si>
  <si>
    <t>(f)</t>
  </si>
  <si>
    <t>Line #</t>
  </si>
  <si>
    <t>EPE 40% Arbitrage Margins before allocation</t>
  </si>
  <si>
    <r>
      <t xml:space="preserve">Customer Share =    </t>
    </r>
    <r>
      <rPr>
        <b/>
        <sz val="10"/>
        <color rgb="FF000000"/>
        <rFont val="Arial"/>
        <family val="2"/>
      </rPr>
      <t>60% Arbitrage Margins</t>
    </r>
    <r>
      <rPr>
        <b/>
        <sz val="10"/>
        <color indexed="8"/>
        <rFont val="Arial"/>
        <family val="2"/>
      </rPr>
      <t xml:space="preserve"> before allocation</t>
    </r>
  </si>
  <si>
    <t>(g)</t>
  </si>
  <si>
    <t>Texas Jurisdiction allocated amount retained by EPE (c)*(e)</t>
  </si>
  <si>
    <t>Texas Jurisdiction allocated amount to customers (d)*(e)</t>
  </si>
  <si>
    <t>For the Period April 2022 through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</si>
</sst>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0000000_);\(#,##0.0000000000\)"/>
    <numFmt numFmtId="166" formatCode="_(&quot;$&quot;* #,##0_);_(&quot;$&quot;* \(#,##0\);_(&quot;$&quot;* &quot;-&quot;??_);_(@_)"/>
  </numFmts>
  <fonts count="11">
    <font>
      <sz val="10"/>
      <name val="Arial MT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trike/>
      <sz val="10"/>
      <color indexed="8"/>
      <name val="Cambria"/>
      <family val="1"/>
    </font>
    <font>
      <strike/>
      <sz val="10"/>
      <name val="Cambria"/>
      <family val="1"/>
    </font>
    <font>
      <b/>
      <sz val="10"/>
      <name val="Cambria"/>
      <family val="1"/>
    </font>
    <font>
      <sz val="10"/>
      <name val="Arial MT"/>
    </font>
    <font>
      <u/>
      <sz val="10"/>
      <color theme="10"/>
      <name val="Arial 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39" fontId="0" fillId="0" borderId="0"/>
    <xf numFmtId="43" fontId="5" fillId="0" borderId="0" applyFont="0" applyFill="0" applyBorder="0" applyAlignment="0" applyProtection="0"/>
    <xf numFmtId="39" fontId="5" fillId="0" borderId="0"/>
    <xf numFmtId="44" fontId="9" fillId="0" borderId="0" applyFont="0" applyFill="0" applyBorder="0" applyAlignment="0" applyProtection="0"/>
    <xf numFmtId="39" fontId="10" fillId="0" borderId="0" applyNumberFormat="0" applyFill="0" applyBorder="0" applyAlignment="0" applyProtection="0"/>
  </cellStyleXfs>
  <cellXfs count="35">
    <xf numFmtId="39" fontId="0" fillId="0" borderId="0" xfId="0"/>
    <xf numFmtId="39" fontId="1" fillId="2" borderId="0" xfId="0" applyFont="1" applyFill="1"/>
    <xf numFmtId="39" fontId="2" fillId="2" borderId="0" xfId="0" applyFont="1" applyFill="1"/>
    <xf numFmtId="39" fontId="0" fillId="2" borderId="0" xfId="0" applyFill="1"/>
    <xf numFmtId="39" fontId="1" fillId="2" borderId="2" xfId="0" applyFont="1" applyFill="1" applyBorder="1" applyAlignment="1">
      <alignment horizontal="center"/>
    </xf>
    <xf numFmtId="39" fontId="0" fillId="2" borderId="0" xfId="0" applyFill="1" applyAlignment="1">
      <alignment wrapText="1"/>
    </xf>
    <xf numFmtId="164" fontId="5" fillId="2" borderId="3" xfId="1" applyNumberFormat="1" applyFont="1" applyFill="1" applyBorder="1" applyAlignment="1"/>
    <xf numFmtId="39" fontId="5" fillId="2" borderId="0" xfId="2" applyFill="1" applyAlignment="1">
      <alignment horizontal="left"/>
    </xf>
    <xf numFmtId="39" fontId="6" fillId="2" borderId="0" xfId="0" applyFont="1" applyFill="1"/>
    <xf numFmtId="39" fontId="7" fillId="2" borderId="0" xfId="0" applyFont="1" applyFill="1"/>
    <xf numFmtId="0" fontId="8" fillId="2" borderId="0" xfId="2" applyNumberFormat="1" applyFont="1" applyFill="1" applyAlignment="1">
      <alignment horizontal="left"/>
    </xf>
    <xf numFmtId="39" fontId="1" fillId="2" borderId="0" xfId="0" applyFont="1" applyFill="1" applyAlignment="1">
      <alignment horizontal="left" vertical="top" wrapText="1"/>
    </xf>
    <xf numFmtId="39" fontId="1" fillId="2" borderId="2" xfId="0" applyFont="1" applyFill="1" applyBorder="1" applyAlignment="1">
      <alignment horizontal="center" wrapText="1"/>
    </xf>
    <xf numFmtId="37" fontId="0" fillId="2" borderId="4" xfId="0" applyNumberFormat="1" applyFill="1" applyBorder="1"/>
    <xf numFmtId="164" fontId="5" fillId="2" borderId="4" xfId="0" applyNumberFormat="1" applyFont="1" applyFill="1" applyBorder="1"/>
    <xf numFmtId="165" fontId="0" fillId="2" borderId="4" xfId="0" applyNumberFormat="1" applyFill="1" applyBorder="1"/>
    <xf numFmtId="39" fontId="1" fillId="2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39" fontId="1" fillId="2" borderId="0" xfId="0" applyFont="1" applyFill="1" applyAlignment="1">
      <alignment horizontal="center" vertical="center"/>
    </xf>
    <xf numFmtId="37" fontId="0" fillId="2" borderId="0" xfId="0" applyNumberFormat="1" applyFill="1" applyAlignment="1">
      <alignment horizontal="center" vertical="center"/>
    </xf>
    <xf numFmtId="166" fontId="0" fillId="2" borderId="5" xfId="3" applyNumberFormat="1" applyFont="1" applyFill="1" applyBorder="1"/>
    <xf numFmtId="165" fontId="0" fillId="2" borderId="5" xfId="0" applyNumberFormat="1" applyFill="1" applyBorder="1"/>
    <xf numFmtId="39" fontId="3" fillId="2" borderId="6" xfId="0" applyFont="1" applyFill="1" applyBorder="1" applyAlignment="1">
      <alignment horizontal="center" wrapText="1"/>
    </xf>
    <xf numFmtId="39" fontId="1" fillId="2" borderId="7" xfId="0" applyFont="1" applyFill="1" applyBorder="1" applyAlignment="1">
      <alignment horizontal="center" wrapText="1"/>
    </xf>
    <xf numFmtId="17" fontId="2" fillId="2" borderId="8" xfId="0" applyNumberFormat="1" applyFont="1" applyFill="1" applyBorder="1" applyAlignment="1">
      <alignment horizontal="left"/>
    </xf>
    <xf numFmtId="166" fontId="0" fillId="2" borderId="9" xfId="3" applyNumberFormat="1" applyFont="1" applyFill="1" applyBorder="1"/>
    <xf numFmtId="17" fontId="2" fillId="2" borderId="10" xfId="0" applyNumberFormat="1" applyFont="1" applyFill="1" applyBorder="1" applyAlignment="1">
      <alignment horizontal="left"/>
    </xf>
    <xf numFmtId="164" fontId="5" fillId="2" borderId="11" xfId="0" applyNumberFormat="1" applyFont="1" applyFill="1" applyBorder="1"/>
    <xf numFmtId="17" fontId="2" fillId="2" borderId="12" xfId="0" applyNumberFormat="1" applyFont="1" applyFill="1" applyBorder="1" applyAlignment="1">
      <alignment horizontal="left"/>
    </xf>
    <xf numFmtId="37" fontId="0" fillId="2" borderId="13" xfId="0" applyNumberFormat="1" applyFill="1" applyBorder="1"/>
    <xf numFmtId="164" fontId="5" fillId="2" borderId="13" xfId="0" applyNumberFormat="1" applyFont="1" applyFill="1" applyBorder="1"/>
    <xf numFmtId="165" fontId="0" fillId="2" borderId="13" xfId="0" applyNumberFormat="1" applyFill="1" applyBorder="1"/>
    <xf numFmtId="164" fontId="5" fillId="2" borderId="14" xfId="0" applyNumberFormat="1" applyFont="1" applyFill="1" applyBorder="1"/>
    <xf numFmtId="39" fontId="10" fillId="0" borderId="0" xfId="4"/>
    <xf numFmtId="39" fontId="1" fillId="2" borderId="0" xfId="0" applyFont="1" applyFill="1" applyAlignment="1">
      <alignment horizontal="right"/>
    </xf>
  </cellXfs>
  <cellStyles count="5">
    <cellStyle name="Comma 10 10" xfId="1" xr:uid="{2A762D88-8426-4BF7-8C22-4244EFF8B844}"/>
    <cellStyle name="Currency" xfId="3" builtinId="4"/>
    <cellStyle name="Hyperlink" xfId="4" builtinId="8"/>
    <cellStyle name="Normal" xfId="0" builtinId="0"/>
    <cellStyle name="Normal_PURCHASED POWER SUMMARY" xfId="2" xr:uid="{9834232F-2EBC-48C7-BAC3-E07FD37FD9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6C436-9095-480D-94D4-B868DEC4C849}">
  <sheetPr>
    <pageSetUpPr fitToPage="1"/>
  </sheetPr>
  <dimension ref="A1:L51"/>
  <sheetViews>
    <sheetView tabSelected="1" view="pageLayout" zoomScaleNormal="80" zoomScaleSheetLayoutView="130" workbookViewId="0">
      <selection activeCell="I9" sqref="I9"/>
    </sheetView>
  </sheetViews>
  <sheetFormatPr defaultColWidth="8.88671875" defaultRowHeight="13.2"/>
  <cols>
    <col min="1" max="1" width="8.88671875" style="3"/>
    <col min="2" max="2" width="9.6640625" style="3" bestFit="1" customWidth="1"/>
    <col min="3" max="4" width="12.109375" style="3" customWidth="1"/>
    <col min="5" max="5" width="12.6640625" style="3" customWidth="1"/>
    <col min="6" max="6" width="13.33203125" style="3" bestFit="1" customWidth="1"/>
    <col min="7" max="7" width="13.33203125" style="3" customWidth="1"/>
    <col min="8" max="8" width="23.109375" style="3" customWidth="1"/>
    <col min="9" max="9" width="14.88671875" style="3" customWidth="1"/>
    <col min="10" max="10" width="40" style="3" customWidth="1"/>
    <col min="11" max="16384" width="8.88671875" style="3"/>
  </cols>
  <sheetData>
    <row r="1" spans="1:10">
      <c r="A1" s="1" t="s">
        <v>0</v>
      </c>
      <c r="B1" s="2"/>
      <c r="C1" s="2"/>
      <c r="D1" s="2"/>
      <c r="E1" s="2"/>
      <c r="G1" s="34"/>
      <c r="H1" s="34"/>
    </row>
    <row r="2" spans="1:10">
      <c r="A2" s="1" t="s">
        <v>2</v>
      </c>
      <c r="B2" s="2"/>
      <c r="C2" s="2"/>
      <c r="D2" s="2"/>
      <c r="E2" s="2"/>
      <c r="G2" s="34"/>
      <c r="H2" s="34"/>
      <c r="J2" s="33"/>
    </row>
    <row r="3" spans="1:10">
      <c r="A3" s="1" t="s">
        <v>16</v>
      </c>
      <c r="B3" s="2"/>
      <c r="C3" s="2"/>
      <c r="D3" s="2"/>
      <c r="E3" s="2"/>
      <c r="G3" s="34"/>
      <c r="H3" s="34"/>
    </row>
    <row r="4" spans="1:10">
      <c r="A4" s="1"/>
      <c r="B4" s="2"/>
      <c r="C4" s="2"/>
      <c r="D4" s="2"/>
      <c r="E4" s="2"/>
      <c r="G4" s="34"/>
      <c r="H4" s="34"/>
      <c r="J4" s="33"/>
    </row>
    <row r="5" spans="1:10">
      <c r="A5" s="1"/>
      <c r="B5" s="2"/>
      <c r="C5" s="2"/>
      <c r="D5" s="2"/>
      <c r="E5" s="2"/>
      <c r="G5" s="34"/>
      <c r="H5" s="34"/>
    </row>
    <row r="6" spans="1:10">
      <c r="A6" s="1"/>
      <c r="B6" s="2"/>
      <c r="C6" s="2"/>
      <c r="D6" s="2"/>
      <c r="E6" s="2"/>
      <c r="H6" s="2"/>
    </row>
    <row r="7" spans="1:10">
      <c r="A7" s="1"/>
      <c r="B7" s="2"/>
      <c r="C7" s="2"/>
      <c r="D7" s="2"/>
      <c r="E7" s="2"/>
      <c r="H7" s="2"/>
    </row>
    <row r="8" spans="1:10" ht="13.8" thickBot="1">
      <c r="A8" s="2"/>
      <c r="B8" s="18" t="s">
        <v>4</v>
      </c>
      <c r="C8" s="17" t="s">
        <v>5</v>
      </c>
      <c r="D8" s="17" t="s">
        <v>7</v>
      </c>
      <c r="E8" s="17" t="s">
        <v>6</v>
      </c>
      <c r="F8" s="17" t="s">
        <v>8</v>
      </c>
      <c r="G8" s="17" t="s">
        <v>9</v>
      </c>
      <c r="H8" s="17" t="s">
        <v>13</v>
      </c>
    </row>
    <row r="9" spans="1:10" ht="99" customHeight="1" thickBot="1">
      <c r="A9" s="16" t="s">
        <v>10</v>
      </c>
      <c r="B9" s="4" t="s">
        <v>1</v>
      </c>
      <c r="C9" s="22" t="s">
        <v>2</v>
      </c>
      <c r="D9" s="23" t="s">
        <v>11</v>
      </c>
      <c r="E9" s="23" t="s">
        <v>12</v>
      </c>
      <c r="F9" s="12" t="s">
        <v>3</v>
      </c>
      <c r="G9" s="12" t="s">
        <v>14</v>
      </c>
      <c r="H9" s="12" t="s">
        <v>15</v>
      </c>
      <c r="I9" s="5"/>
      <c r="J9" s="11"/>
    </row>
    <row r="10" spans="1:10">
      <c r="A10" s="19">
        <v>1</v>
      </c>
      <c r="B10" s="24">
        <v>44652</v>
      </c>
      <c r="C10" s="20">
        <v>438180.20000000019</v>
      </c>
      <c r="D10" s="20">
        <f t="shared" ref="D10:D28" si="0">ROUND((C10*0.4),0)</f>
        <v>175272</v>
      </c>
      <c r="E10" s="20">
        <f>C10*0.6</f>
        <v>262908.12000000011</v>
      </c>
      <c r="F10" s="21">
        <v>0.79966120531789053</v>
      </c>
      <c r="G10" s="25">
        <f>ROUND(D10*F10,0)</f>
        <v>140158</v>
      </c>
      <c r="H10" s="25">
        <f>ROUND(E10*F10,0)</f>
        <v>210237</v>
      </c>
    </row>
    <row r="11" spans="1:10">
      <c r="A11" s="19">
        <f>A10+1</f>
        <v>2</v>
      </c>
      <c r="B11" s="26">
        <v>44682</v>
      </c>
      <c r="C11" s="13">
        <v>554516.29999999981</v>
      </c>
      <c r="D11" s="13">
        <f t="shared" si="0"/>
        <v>221807</v>
      </c>
      <c r="E11" s="14">
        <f t="shared" ref="E11:E33" si="1">C11*0.6</f>
        <v>332709.77999999985</v>
      </c>
      <c r="F11" s="15">
        <v>0.81253518841767813</v>
      </c>
      <c r="G11" s="27">
        <f t="shared" ref="G11:G33" si="2">ROUND(D11*F11,0)</f>
        <v>180226</v>
      </c>
      <c r="H11" s="27">
        <f t="shared" ref="H11:H33" si="3">ROUND(E11*F11,0)</f>
        <v>270338</v>
      </c>
    </row>
    <row r="12" spans="1:10">
      <c r="A12" s="19">
        <f t="shared" ref="A12:A33" si="4">A11+1</f>
        <v>3</v>
      </c>
      <c r="B12" s="26">
        <v>44713</v>
      </c>
      <c r="C12" s="13">
        <v>635085</v>
      </c>
      <c r="D12" s="13">
        <f t="shared" si="0"/>
        <v>254034</v>
      </c>
      <c r="E12" s="14">
        <f t="shared" si="1"/>
        <v>381051</v>
      </c>
      <c r="F12" s="15">
        <v>0.80401488536103038</v>
      </c>
      <c r="G12" s="27">
        <f t="shared" si="2"/>
        <v>204247</v>
      </c>
      <c r="H12" s="27">
        <f t="shared" si="3"/>
        <v>306371</v>
      </c>
    </row>
    <row r="13" spans="1:10">
      <c r="A13" s="19">
        <f t="shared" si="4"/>
        <v>4</v>
      </c>
      <c r="B13" s="26">
        <v>44743</v>
      </c>
      <c r="C13" s="13">
        <v>612387.19999999925</v>
      </c>
      <c r="D13" s="13">
        <f t="shared" si="0"/>
        <v>244955</v>
      </c>
      <c r="E13" s="14">
        <f t="shared" si="1"/>
        <v>367432.31999999954</v>
      </c>
      <c r="F13" s="15">
        <v>0.79877088745449099</v>
      </c>
      <c r="G13" s="27">
        <f t="shared" si="2"/>
        <v>195663</v>
      </c>
      <c r="H13" s="27">
        <f t="shared" si="3"/>
        <v>293494</v>
      </c>
    </row>
    <row r="14" spans="1:10">
      <c r="A14" s="19">
        <f t="shared" si="4"/>
        <v>5</v>
      </c>
      <c r="B14" s="26">
        <v>44774</v>
      </c>
      <c r="C14" s="13">
        <v>663894.75</v>
      </c>
      <c r="D14" s="13">
        <f t="shared" si="0"/>
        <v>265558</v>
      </c>
      <c r="E14" s="14">
        <f t="shared" si="1"/>
        <v>398336.85</v>
      </c>
      <c r="F14" s="15">
        <v>0.79490123763563125</v>
      </c>
      <c r="G14" s="27">
        <f t="shared" si="2"/>
        <v>211092</v>
      </c>
      <c r="H14" s="27">
        <f t="shared" si="3"/>
        <v>316638</v>
      </c>
    </row>
    <row r="15" spans="1:10">
      <c r="A15" s="19">
        <f t="shared" si="4"/>
        <v>6</v>
      </c>
      <c r="B15" s="26">
        <v>44805</v>
      </c>
      <c r="C15" s="13">
        <v>578104.26999999955</v>
      </c>
      <c r="D15" s="13">
        <f t="shared" si="0"/>
        <v>231242</v>
      </c>
      <c r="E15" s="14">
        <f t="shared" si="1"/>
        <v>346862.56199999974</v>
      </c>
      <c r="F15" s="15">
        <v>0.79754867911468208</v>
      </c>
      <c r="G15" s="27">
        <f t="shared" si="2"/>
        <v>184427</v>
      </c>
      <c r="H15" s="27">
        <f t="shared" si="3"/>
        <v>276640</v>
      </c>
    </row>
    <row r="16" spans="1:10">
      <c r="A16" s="19">
        <f t="shared" si="4"/>
        <v>7</v>
      </c>
      <c r="B16" s="26">
        <v>44835</v>
      </c>
      <c r="C16" s="13">
        <v>370540</v>
      </c>
      <c r="D16" s="13">
        <f t="shared" si="0"/>
        <v>148216</v>
      </c>
      <c r="E16" s="14">
        <f t="shared" si="1"/>
        <v>222324</v>
      </c>
      <c r="F16" s="15">
        <v>0.80247011924709744</v>
      </c>
      <c r="G16" s="27">
        <f t="shared" si="2"/>
        <v>118939</v>
      </c>
      <c r="H16" s="27">
        <f t="shared" si="3"/>
        <v>178408</v>
      </c>
    </row>
    <row r="17" spans="1:8">
      <c r="A17" s="19">
        <f t="shared" si="4"/>
        <v>8</v>
      </c>
      <c r="B17" s="26">
        <v>44866</v>
      </c>
      <c r="C17" s="13">
        <v>379968.5</v>
      </c>
      <c r="D17" s="13">
        <f t="shared" si="0"/>
        <v>151987</v>
      </c>
      <c r="E17" s="14">
        <f t="shared" si="1"/>
        <v>227981.1</v>
      </c>
      <c r="F17" s="15">
        <v>0.79950425849191586</v>
      </c>
      <c r="G17" s="27">
        <f t="shared" si="2"/>
        <v>121514</v>
      </c>
      <c r="H17" s="27">
        <f t="shared" si="3"/>
        <v>182272</v>
      </c>
    </row>
    <row r="18" spans="1:8">
      <c r="A18" s="19">
        <f t="shared" si="4"/>
        <v>9</v>
      </c>
      <c r="B18" s="26">
        <v>44896</v>
      </c>
      <c r="C18" s="13">
        <v>738955.75</v>
      </c>
      <c r="D18" s="13">
        <f t="shared" si="0"/>
        <v>295582</v>
      </c>
      <c r="E18" s="14">
        <f t="shared" si="1"/>
        <v>443373.45</v>
      </c>
      <c r="F18" s="15">
        <v>0.78486580444253551</v>
      </c>
      <c r="G18" s="27">
        <f t="shared" si="2"/>
        <v>231992</v>
      </c>
      <c r="H18" s="27">
        <f t="shared" si="3"/>
        <v>347989</v>
      </c>
    </row>
    <row r="19" spans="1:8">
      <c r="A19" s="19">
        <f t="shared" si="4"/>
        <v>10</v>
      </c>
      <c r="B19" s="26">
        <v>44927</v>
      </c>
      <c r="C19" s="13">
        <v>738637</v>
      </c>
      <c r="D19" s="13">
        <f t="shared" si="0"/>
        <v>295455</v>
      </c>
      <c r="E19" s="14">
        <f t="shared" si="1"/>
        <v>443182.2</v>
      </c>
      <c r="F19" s="15">
        <v>0.78108481192252122</v>
      </c>
      <c r="G19" s="27">
        <f t="shared" si="2"/>
        <v>230775</v>
      </c>
      <c r="H19" s="27">
        <f t="shared" si="3"/>
        <v>346163</v>
      </c>
    </row>
    <row r="20" spans="1:8">
      <c r="A20" s="19">
        <f t="shared" si="4"/>
        <v>11</v>
      </c>
      <c r="B20" s="26">
        <v>44958</v>
      </c>
      <c r="C20" s="13">
        <v>490924.60000000009</v>
      </c>
      <c r="D20" s="13">
        <f t="shared" si="0"/>
        <v>196370</v>
      </c>
      <c r="E20" s="14">
        <f t="shared" si="1"/>
        <v>294554.76000000007</v>
      </c>
      <c r="F20" s="15">
        <v>0.77929277743650816</v>
      </c>
      <c r="G20" s="27">
        <f t="shared" si="2"/>
        <v>153030</v>
      </c>
      <c r="H20" s="27">
        <f t="shared" si="3"/>
        <v>229544</v>
      </c>
    </row>
    <row r="21" spans="1:8">
      <c r="A21" s="19">
        <f t="shared" si="4"/>
        <v>12</v>
      </c>
      <c r="B21" s="26">
        <v>44986</v>
      </c>
      <c r="C21" s="13">
        <v>595888.90000000037</v>
      </c>
      <c r="D21" s="13">
        <f t="shared" si="0"/>
        <v>238356</v>
      </c>
      <c r="E21" s="14">
        <f t="shared" si="1"/>
        <v>357533.3400000002</v>
      </c>
      <c r="F21" s="15">
        <v>0.78617260651135867</v>
      </c>
      <c r="G21" s="27">
        <f t="shared" si="2"/>
        <v>187389</v>
      </c>
      <c r="H21" s="27">
        <f t="shared" si="3"/>
        <v>281083</v>
      </c>
    </row>
    <row r="22" spans="1:8">
      <c r="A22" s="19">
        <f t="shared" si="4"/>
        <v>13</v>
      </c>
      <c r="B22" s="26">
        <v>45017</v>
      </c>
      <c r="C22" s="13">
        <v>851580.79999999923</v>
      </c>
      <c r="D22" s="13">
        <f t="shared" si="0"/>
        <v>340632</v>
      </c>
      <c r="E22" s="14">
        <f t="shared" si="1"/>
        <v>510948.47999999952</v>
      </c>
      <c r="F22" s="15">
        <v>0.8066617059203538</v>
      </c>
      <c r="G22" s="27">
        <f t="shared" si="2"/>
        <v>274775</v>
      </c>
      <c r="H22" s="27">
        <f t="shared" si="3"/>
        <v>412163</v>
      </c>
    </row>
    <row r="23" spans="1:8">
      <c r="A23" s="19">
        <f t="shared" si="4"/>
        <v>14</v>
      </c>
      <c r="B23" s="26">
        <v>45047</v>
      </c>
      <c r="C23" s="13">
        <v>299939.04999999981</v>
      </c>
      <c r="D23" s="13">
        <f t="shared" si="0"/>
        <v>119976</v>
      </c>
      <c r="E23" s="14">
        <f t="shared" si="1"/>
        <v>179963.42999999988</v>
      </c>
      <c r="F23" s="15">
        <v>0.8101927851181574</v>
      </c>
      <c r="G23" s="27">
        <f t="shared" si="2"/>
        <v>97204</v>
      </c>
      <c r="H23" s="27">
        <f t="shared" si="3"/>
        <v>145805</v>
      </c>
    </row>
    <row r="24" spans="1:8">
      <c r="A24" s="19">
        <f t="shared" si="4"/>
        <v>15</v>
      </c>
      <c r="B24" s="26">
        <v>45078</v>
      </c>
      <c r="C24" s="13">
        <v>467578.35000000003</v>
      </c>
      <c r="D24" s="13">
        <f t="shared" si="0"/>
        <v>187031</v>
      </c>
      <c r="E24" s="14">
        <f t="shared" si="1"/>
        <v>280547.01</v>
      </c>
      <c r="F24" s="15">
        <v>0.81165430613653922</v>
      </c>
      <c r="G24" s="27">
        <f t="shared" si="2"/>
        <v>151805</v>
      </c>
      <c r="H24" s="27">
        <f t="shared" si="3"/>
        <v>227707</v>
      </c>
    </row>
    <row r="25" spans="1:8">
      <c r="A25" s="19">
        <f t="shared" si="4"/>
        <v>16</v>
      </c>
      <c r="B25" s="26">
        <v>45108</v>
      </c>
      <c r="C25" s="13">
        <v>795704.14999999991</v>
      </c>
      <c r="D25" s="13">
        <f t="shared" si="0"/>
        <v>318282</v>
      </c>
      <c r="E25" s="14">
        <f t="shared" si="1"/>
        <v>477422.48999999993</v>
      </c>
      <c r="F25" s="15">
        <v>0.80315262727238379</v>
      </c>
      <c r="G25" s="27">
        <f t="shared" si="2"/>
        <v>255629</v>
      </c>
      <c r="H25" s="27">
        <f t="shared" si="3"/>
        <v>383443</v>
      </c>
    </row>
    <row r="26" spans="1:8">
      <c r="A26" s="19">
        <f t="shared" si="4"/>
        <v>17</v>
      </c>
      <c r="B26" s="26">
        <v>45139</v>
      </c>
      <c r="C26" s="13">
        <v>1094081.8500000034</v>
      </c>
      <c r="D26" s="13">
        <f t="shared" si="0"/>
        <v>437633</v>
      </c>
      <c r="E26" s="14">
        <f t="shared" si="1"/>
        <v>656449.11000000197</v>
      </c>
      <c r="F26" s="15">
        <v>0.79408282761055971</v>
      </c>
      <c r="G26" s="27">
        <f t="shared" si="2"/>
        <v>347517</v>
      </c>
      <c r="H26" s="27">
        <f t="shared" si="3"/>
        <v>521275</v>
      </c>
    </row>
    <row r="27" spans="1:8">
      <c r="A27" s="19">
        <f t="shared" si="4"/>
        <v>18</v>
      </c>
      <c r="B27" s="26">
        <v>45170</v>
      </c>
      <c r="C27" s="13">
        <v>1044844.5</v>
      </c>
      <c r="D27" s="13">
        <f t="shared" si="0"/>
        <v>417938</v>
      </c>
      <c r="E27" s="14">
        <f t="shared" si="1"/>
        <v>626906.69999999995</v>
      </c>
      <c r="F27" s="15">
        <v>0.79109115150860421</v>
      </c>
      <c r="G27" s="27">
        <f t="shared" si="2"/>
        <v>330627</v>
      </c>
      <c r="H27" s="27">
        <f t="shared" si="3"/>
        <v>495940</v>
      </c>
    </row>
    <row r="28" spans="1:8">
      <c r="A28" s="19">
        <f t="shared" si="4"/>
        <v>19</v>
      </c>
      <c r="B28" s="26">
        <v>45200</v>
      </c>
      <c r="C28" s="13">
        <v>605214.54999999981</v>
      </c>
      <c r="D28" s="13">
        <f t="shared" si="0"/>
        <v>242086</v>
      </c>
      <c r="E28" s="14">
        <f t="shared" si="1"/>
        <v>363128.72999999986</v>
      </c>
      <c r="F28" s="15">
        <v>0.8092746351163167</v>
      </c>
      <c r="G28" s="27">
        <f t="shared" si="2"/>
        <v>195914</v>
      </c>
      <c r="H28" s="27">
        <f t="shared" si="3"/>
        <v>293871</v>
      </c>
    </row>
    <row r="29" spans="1:8">
      <c r="A29" s="19">
        <f t="shared" si="4"/>
        <v>20</v>
      </c>
      <c r="B29" s="26">
        <v>45231</v>
      </c>
      <c r="C29" s="13">
        <v>262750</v>
      </c>
      <c r="D29" s="13">
        <v>105100</v>
      </c>
      <c r="E29" s="14">
        <f t="shared" si="1"/>
        <v>157650</v>
      </c>
      <c r="F29" s="15">
        <v>0.81792571017762217</v>
      </c>
      <c r="G29" s="27">
        <f t="shared" si="2"/>
        <v>85964</v>
      </c>
      <c r="H29" s="27">
        <f t="shared" si="3"/>
        <v>128946</v>
      </c>
    </row>
    <row r="30" spans="1:8" ht="12" customHeight="1">
      <c r="A30" s="19">
        <f t="shared" si="4"/>
        <v>21</v>
      </c>
      <c r="B30" s="26">
        <v>45261</v>
      </c>
      <c r="C30" s="13">
        <v>328032.5</v>
      </c>
      <c r="D30" s="13">
        <f>ROUND((C30*0.4),0)</f>
        <v>131213</v>
      </c>
      <c r="E30" s="14">
        <f t="shared" si="1"/>
        <v>196819.5</v>
      </c>
      <c r="F30" s="15">
        <v>0.78452269423903842</v>
      </c>
      <c r="G30" s="27">
        <f t="shared" si="2"/>
        <v>102940</v>
      </c>
      <c r="H30" s="27">
        <f t="shared" si="3"/>
        <v>154409</v>
      </c>
    </row>
    <row r="31" spans="1:8">
      <c r="A31" s="19">
        <f t="shared" si="4"/>
        <v>22</v>
      </c>
      <c r="B31" s="26">
        <v>45292</v>
      </c>
      <c r="C31" s="13">
        <v>685346.5</v>
      </c>
      <c r="D31" s="13">
        <f>ROUND((C31*0.4),0)</f>
        <v>274139</v>
      </c>
      <c r="E31" s="14">
        <f t="shared" si="1"/>
        <v>411207.89999999997</v>
      </c>
      <c r="F31" s="15">
        <v>0.7802073609041833</v>
      </c>
      <c r="G31" s="27">
        <f t="shared" si="2"/>
        <v>213885</v>
      </c>
      <c r="H31" s="27">
        <f t="shared" si="3"/>
        <v>320827</v>
      </c>
    </row>
    <row r="32" spans="1:8">
      <c r="A32" s="19">
        <f t="shared" si="4"/>
        <v>23</v>
      </c>
      <c r="B32" s="26">
        <v>45323</v>
      </c>
      <c r="C32" s="13">
        <v>723873.75</v>
      </c>
      <c r="D32" s="13">
        <f>ROUND((C32*0.4),0)</f>
        <v>289550</v>
      </c>
      <c r="E32" s="14">
        <f t="shared" si="1"/>
        <v>434324.25</v>
      </c>
      <c r="F32" s="15">
        <v>0.79653185015699512</v>
      </c>
      <c r="G32" s="27">
        <f t="shared" si="2"/>
        <v>230636</v>
      </c>
      <c r="H32" s="27">
        <f t="shared" si="3"/>
        <v>345953</v>
      </c>
    </row>
    <row r="33" spans="1:12" ht="13.8" thickBot="1">
      <c r="A33" s="19">
        <f t="shared" si="4"/>
        <v>24</v>
      </c>
      <c r="B33" s="28">
        <v>45352</v>
      </c>
      <c r="C33" s="29">
        <v>645584.85000000009</v>
      </c>
      <c r="D33" s="29">
        <f>ROUND((C33*0.4),0)</f>
        <v>258234</v>
      </c>
      <c r="E33" s="30">
        <f t="shared" si="1"/>
        <v>387350.91000000003</v>
      </c>
      <c r="F33" s="31">
        <v>0.79867654524884857</v>
      </c>
      <c r="G33" s="32">
        <f t="shared" si="2"/>
        <v>206245</v>
      </c>
      <c r="H33" s="32">
        <f t="shared" si="3"/>
        <v>309368</v>
      </c>
    </row>
    <row r="34" spans="1:12">
      <c r="A34" s="2"/>
      <c r="B34" s="2"/>
      <c r="C34" s="2"/>
      <c r="D34" s="2"/>
      <c r="E34" s="2"/>
      <c r="H34" s="2"/>
    </row>
    <row r="35" spans="1:12">
      <c r="A35" s="2"/>
      <c r="B35" s="2"/>
      <c r="C35" s="2"/>
      <c r="D35" s="2"/>
      <c r="E35" s="2"/>
      <c r="H35" s="2"/>
    </row>
    <row r="36" spans="1:12">
      <c r="A36" s="2"/>
      <c r="B36" s="2"/>
      <c r="C36" s="2"/>
      <c r="D36" s="2"/>
      <c r="E36" s="2"/>
      <c r="H36" s="2"/>
    </row>
    <row r="37" spans="1:12">
      <c r="A37" s="2"/>
      <c r="B37" s="2"/>
      <c r="C37" s="2"/>
      <c r="D37" s="2"/>
      <c r="E37" s="2"/>
      <c r="H37" s="2"/>
    </row>
    <row r="38" spans="1:12">
      <c r="A38" s="2"/>
      <c r="B38" s="2"/>
      <c r="C38" s="2"/>
      <c r="D38" s="2"/>
      <c r="E38" s="2"/>
      <c r="H38" s="2"/>
    </row>
    <row r="39" spans="1:12">
      <c r="A39" s="2"/>
      <c r="B39" s="2"/>
      <c r="C39" s="2"/>
      <c r="D39" s="2"/>
      <c r="E39" s="2"/>
      <c r="H39" s="2"/>
      <c r="J39" s="11"/>
      <c r="L39" s="6"/>
    </row>
    <row r="40" spans="1:12">
      <c r="A40" s="2"/>
      <c r="B40" s="2"/>
      <c r="C40" s="2"/>
      <c r="D40" s="2"/>
      <c r="E40" s="2"/>
      <c r="H40" s="2"/>
    </row>
    <row r="41" spans="1:12">
      <c r="A41" s="2"/>
      <c r="B41" s="2"/>
      <c r="C41" s="2"/>
      <c r="D41" s="2"/>
      <c r="E41" s="2"/>
      <c r="H41" s="2"/>
    </row>
    <row r="42" spans="1:12">
      <c r="A42" s="2"/>
      <c r="B42" s="7"/>
      <c r="C42" s="2"/>
      <c r="E42" s="2"/>
      <c r="H42" s="2"/>
    </row>
    <row r="43" spans="1:12">
      <c r="A43" s="2"/>
      <c r="B43" s="7"/>
      <c r="C43" s="2"/>
      <c r="H43" s="2"/>
    </row>
    <row r="44" spans="1:12">
      <c r="A44" s="2"/>
      <c r="B44" s="7"/>
      <c r="C44" s="8"/>
      <c r="D44" s="9"/>
      <c r="E44" s="9"/>
      <c r="H44" s="2"/>
    </row>
    <row r="45" spans="1:12">
      <c r="A45" s="2"/>
      <c r="B45" s="7"/>
      <c r="C45" s="8"/>
      <c r="D45" s="8"/>
      <c r="E45" s="9"/>
      <c r="H45" s="2"/>
    </row>
    <row r="46" spans="1:12">
      <c r="A46" s="2"/>
      <c r="B46" s="7"/>
      <c r="C46" s="8"/>
      <c r="D46" s="9"/>
      <c r="E46" s="9"/>
      <c r="H46" s="2"/>
    </row>
    <row r="47" spans="1:12">
      <c r="A47" s="2"/>
      <c r="B47" s="10"/>
      <c r="C47" s="8"/>
      <c r="D47" s="9"/>
      <c r="E47" s="9"/>
      <c r="H47" s="2"/>
    </row>
    <row r="48" spans="1:12" ht="27.75" customHeight="1">
      <c r="B48" s="11"/>
      <c r="C48" s="11"/>
      <c r="D48" s="11"/>
      <c r="E48" s="11"/>
      <c r="H48" s="11"/>
    </row>
    <row r="49" spans="1:8">
      <c r="H49" s="2"/>
    </row>
    <row r="50" spans="1:8">
      <c r="A50" s="2"/>
      <c r="H50" s="2"/>
    </row>
    <row r="51" spans="1:8">
      <c r="A51" s="2"/>
      <c r="B51" s="2"/>
      <c r="C51" s="2"/>
      <c r="D51" s="2"/>
      <c r="E51" s="2"/>
      <c r="H51" s="2"/>
    </row>
  </sheetData>
  <mergeCells count="5">
    <mergeCell ref="G1:H1"/>
    <mergeCell ref="G2:H2"/>
    <mergeCell ref="G3:H3"/>
    <mergeCell ref="G4:H4"/>
    <mergeCell ref="G5:H5"/>
  </mergeCells>
  <pageMargins left="0.7" right="0.7" top="0.75" bottom="0.75" header="0.3" footer="0.3"/>
  <pageSetup scale="69" orientation="landscape" r:id="rId1"/>
  <headerFooter>
    <oddHeader>&amp;RSOAH Docket No. 473-25-05084
PUC Docket No. 57149
CEP's 4th, Q. No. CEP 4-13
Attachment 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167C8598-B8BA-4ACB-A728-AD8A2F656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8D7AE1-4160-4671-B719-D7DF2A849E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BC51A2-98CA-4874-946D-305604AE88F8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3</vt:lpstr>
      <vt:lpstr>'Attachment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Pedroza, Michelle</cp:lastModifiedBy>
  <cp:lastPrinted>2025-02-20T04:26:13Z</cp:lastPrinted>
  <dcterms:created xsi:type="dcterms:W3CDTF">2025-02-04T00:13:50Z</dcterms:created>
  <dcterms:modified xsi:type="dcterms:W3CDTF">2025-02-20T04:26:42Z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0x010100A5EEFFC40378E44FB1658B989990D2DD</vt:lpwstr>
  </property>
  <property fmtid="{D5CDD505-2E9C-101B-9397-08002B2CF9AE}" pid="5" name="MediaServiceImageTags">
    <vt:lpwstr/>
  </property>
</Properties>
</file>